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6 DESCRIPTION DES OUVR" sheetId="1" state="visible" r:id="rId2"/>
  </sheets>
  <definedNames>
    <definedName function="false" hidden="false" localSheetId="0" name="_xlnm.Print_Titles" vbProcedure="false">'LOT 06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<sst xmlns="http://schemas.openxmlformats.org/spreadsheetml/2006/main" count="90" uniqueCount="75">
  <si>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</si>
  <si>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</si>
  <si>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4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</si>
  <si>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</si>
  <si>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</si>
  <si>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</si>
  <si>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</si>
  <si>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</si>
  <si>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</si>
  <si>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</si>
  <si>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</si>
  <si>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</si>
  <si>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</si>
  <si>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</si>
  <si>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06</t>
  </si>
  <si>
    <t xml:space="preserve">DESCRIPTION DES OUVRAGES Toiture 4</t>
  </si>
  <si>
    <t xml:space="preserve">06.1</t>
  </si>
  <si>
    <t xml:space="preserve">TRAVAUX DE DEPOSE ET EVACUATION ETANCHEITE EXISTANTES</t>
  </si>
  <si>
    <t xml:space="preserve">06.1.1</t>
  </si>
  <si>
    <t xml:space="preserve">Mouvements de la protection lourde en gravillons</t>
  </si>
  <si>
    <t xml:space="preserve">m²</t>
  </si>
  <si>
    <t xml:space="preserve">06.1.2</t>
  </si>
  <si>
    <t xml:space="preserve">Délardage des relevés</t>
  </si>
  <si>
    <t xml:space="preserve">ml</t>
  </si>
  <si>
    <t xml:space="preserve">06.1.3</t>
  </si>
  <si>
    <t xml:space="preserve">Retrait de l’isolant et de l’étanchéité existante</t>
  </si>
  <si>
    <t xml:space="preserve">06.1.4</t>
  </si>
  <si>
    <t xml:space="preserve">Protection contre intempéries</t>
  </si>
  <si>
    <t xml:space="preserve">06.1.5</t>
  </si>
  <si>
    <t xml:space="preserve">Préparation des supports</t>
  </si>
  <si>
    <t xml:space="preserve">06.1.6</t>
  </si>
  <si>
    <t xml:space="preserve">Dépose des couvertines</t>
  </si>
  <si>
    <t xml:space="preserve">06.1.7</t>
  </si>
  <si>
    <t xml:space="preserve">Dépose des EP</t>
  </si>
  <si>
    <t xml:space="preserve">u</t>
  </si>
  <si>
    <t xml:space="preserve">06.2</t>
  </si>
  <si>
    <t xml:space="preserve">ETANCHEITE DES TERRASSES INACCESSIBLES AVEC PROTECTION GRAVILLONS</t>
  </si>
  <si>
    <t xml:space="preserve">06.2.1</t>
  </si>
  <si>
    <t xml:space="preserve">Généralités</t>
  </si>
  <si>
    <t xml:space="preserve">06.2.2</t>
  </si>
  <si>
    <t xml:space="preserve">Imprégnation et pare vapeur</t>
  </si>
  <si>
    <t xml:space="preserve">06.2.3</t>
  </si>
  <si>
    <t xml:space="preserve">Isolation thermique de 100 mm</t>
  </si>
  <si>
    <t xml:space="preserve">06.2.4</t>
  </si>
  <si>
    <t xml:space="preserve">Etanchéité sous gravillons</t>
  </si>
  <si>
    <t xml:space="preserve">06.2.5</t>
  </si>
  <si>
    <t xml:space="preserve">Relevés et protection des relevés</t>
  </si>
  <si>
    <t xml:space="preserve">06.2.6</t>
  </si>
  <si>
    <t xml:space="preserve">Protection gravillons épaisseur 5 cm</t>
  </si>
  <si>
    <t xml:space="preserve">m³</t>
  </si>
  <si>
    <t xml:space="preserve">06.2.7</t>
  </si>
  <si>
    <t xml:space="preserve">Traitement des EP</t>
  </si>
  <si>
    <t xml:space="preserve">06.3</t>
  </si>
  <si>
    <t xml:space="preserve">TRAVAUX DIVERS</t>
  </si>
  <si>
    <t xml:space="preserve">06.3.1</t>
  </si>
  <si>
    <t xml:space="preserve">Garde-corps en toiture</t>
  </si>
  <si>
    <t xml:space="preserve">06.3.2</t>
  </si>
  <si>
    <t xml:space="preserve">Traitement des joints de dilatation</t>
  </si>
  <si>
    <t xml:space="preserve">06.3.3</t>
  </si>
  <si>
    <t xml:space="preserve">Traitement des dès, socles et émergences en toiture</t>
  </si>
  <si>
    <t xml:space="preserve">06.3.4</t>
  </si>
  <si>
    <t xml:space="preserve">Lanterneaux d’accès</t>
  </si>
  <si>
    <t xml:space="preserve">06.3.5</t>
  </si>
  <si>
    <t xml:space="preserve">Protection collective</t>
  </si>
  <si>
    <t xml:space="preserve">ft</t>
  </si>
  <si>
    <t xml:space="preserve">06.3.6</t>
  </si>
  <si>
    <t xml:space="preserve">Couvertines</t>
  </si>
  <si>
    <t xml:space="preserve">06.3.7</t>
  </si>
  <si>
    <t xml:space="preserve">Remaniement de VMC</t>
  </si>
  <si>
    <t xml:space="preserve">ens</t>
  </si>
  <si>
    <t xml:space="preserve">06.3.8</t>
  </si>
  <si>
    <t xml:space="preserve">Supports de gaines</t>
  </si>
  <si>
    <t xml:space="preserve">MONTANT HT - 06 - DESCRIPTION DES OUVRAGES Toiture 4</t>
  </si>
  <si>
    <t xml:space="preserve">MONTANT TVA - 20,00%</t>
  </si>
  <si>
    <t xml:space="preserve">MONTANT TTC - 06 - DESCRIPTION DES OUVRAGES Toiture 4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</si>
</sst>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6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231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62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231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231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231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46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2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231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231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231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62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4.7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2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37.5" hidden="false" customHeight="true" outlineLevel="0" collapsed="false">
      <c r="A25" s="22" t="s">
        <v>52</v>
      </c>
      <c r="B25" s="23"/>
      <c r="C25" s="24" t="s">
        <v>53</v>
      </c>
      <c r="D25" s="25"/>
      <c r="E25" s="26"/>
      <c r="F25" s="25"/>
      <c r="G25" s="25"/>
      <c r="H25" s="26"/>
      <c r="I25" s="26"/>
      <c r="J25" s="26"/>
      <c r="K25" s="26"/>
      <c r="L25" s="26"/>
      <c r="M25" s="27"/>
      <c r="N25" s="28"/>
    </row>
    <row r="26" customFormat="false" ht="26.25" hidden="false" customHeight="true" outlineLevel="0" collapsed="false">
      <c r="A26" s="22" t="s">
        <v>54</v>
      </c>
      <c r="B26" s="23"/>
      <c r="C26" s="29" t="s">
        <v>55</v>
      </c>
      <c r="D26" s="30" t="s">
        <v>23</v>
      </c>
      <c r="E26" s="31"/>
      <c r="F26" s="32" t="n">
        <v>36</v>
      </c>
      <c r="G26" s="32"/>
      <c r="H26" s="33" t="n">
        <v>1</v>
      </c>
      <c r="I26" s="34"/>
      <c r="J26" s="35"/>
      <c r="K26" s="34"/>
      <c r="L26" s="34"/>
      <c r="M26" s="36" t="n">
        <f aca="false">IF(ISNUMBER($K26),IF(ISNUMBER($G26),ROUND($K26*$G26,2),ROUND($K26*$F26,2)),IF(ISNUMBER($G26),ROUND($I26*$G26,2),ROUND($I26*$F26,2)))</f>
        <v>0</v>
      </c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23</v>
      </c>
      <c r="E27" s="31"/>
      <c r="F27" s="32" t="n">
        <v>14</v>
      </c>
      <c r="G27" s="32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26.25" hidden="false" customHeight="true" outlineLevel="0" collapsed="false">
      <c r="A28" s="22" t="s">
        <v>58</v>
      </c>
      <c r="B28" s="23"/>
      <c r="C28" s="29" t="s">
        <v>59</v>
      </c>
      <c r="D28" s="30" t="s">
        <v>34</v>
      </c>
      <c r="E28" s="33"/>
      <c r="F28" s="37" t="n">
        <v>1</v>
      </c>
      <c r="G28" s="37"/>
      <c r="H28" s="33" t="n">
        <v>1</v>
      </c>
      <c r="I28" s="34"/>
      <c r="J28" s="35"/>
      <c r="K28" s="34"/>
      <c r="L28" s="34"/>
      <c r="M28" s="36" t="n">
        <f aca="false">IF(ISNUMBER($K28),IF(ISNUMBER($G28),ROUND($K28*$G28,2),ROUND($K28*$F28,2)),IF(ISNUMBER($G28),ROUND($I28*$G28,2),ROUND($I28*$F28,2)))</f>
        <v>0</v>
      </c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25"/>
      <c r="E29" s="26"/>
      <c r="F29" s="25"/>
      <c r="G29" s="25"/>
      <c r="H29" s="26"/>
      <c r="I29" s="26"/>
      <c r="J29" s="26"/>
      <c r="K29" s="26"/>
      <c r="L29" s="26"/>
      <c r="M29" s="27"/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30" t="s">
        <v>64</v>
      </c>
      <c r="E30" s="33"/>
      <c r="F30" s="37" t="n">
        <v>1</v>
      </c>
      <c r="G30" s="37"/>
      <c r="H30" s="33" t="n">
        <v>1</v>
      </c>
      <c r="I30" s="34"/>
      <c r="J30" s="35"/>
      <c r="K30" s="34"/>
      <c r="L30" s="34"/>
      <c r="M30" s="36" t="n">
        <f aca="false">IF(ISNUMBER($K30),IF(ISNUMBER($G30),ROUND($K30*$G30,2),ROUND($K30*$F30,2)),IF(ISNUMBER($G30),ROUND($I30*$G30,2),ROUND($I30*$F30,2)))</f>
        <v>0</v>
      </c>
      <c r="N30" s="28"/>
    </row>
    <row r="31" customFormat="false" ht="26.25" hidden="false" customHeight="true" outlineLevel="0" collapsed="false">
      <c r="A31" s="22" t="s">
        <v>65</v>
      </c>
      <c r="B31" s="23"/>
      <c r="C31" s="29" t="s">
        <v>66</v>
      </c>
      <c r="D31" s="30" t="s">
        <v>23</v>
      </c>
      <c r="E31" s="31"/>
      <c r="F31" s="32" t="n">
        <v>36</v>
      </c>
      <c r="G31" s="32"/>
      <c r="H31" s="33" t="n">
        <v>1</v>
      </c>
      <c r="I31" s="34"/>
      <c r="J31" s="35"/>
      <c r="K31" s="34"/>
      <c r="L31" s="34"/>
      <c r="M31" s="36" t="n">
        <f aca="false">IF(ISNUMBER($K31),IF(ISNUMBER($G31),ROUND($K31*$G31,2),ROUND($K31*$F31,2)),IF(ISNUMBER($G31),ROUND($I31*$G31,2),ROUND($I31*$F31,2)))</f>
        <v>0</v>
      </c>
      <c r="N31" s="28"/>
    </row>
    <row r="32" customFormat="false" ht="26.25" hidden="false" customHeight="true" outlineLevel="0" collapsed="false">
      <c r="A32" s="22" t="s">
        <v>67</v>
      </c>
      <c r="B32" s="23"/>
      <c r="C32" s="29" t="s">
        <v>68</v>
      </c>
      <c r="D32" s="30" t="s">
        <v>69</v>
      </c>
      <c r="E32" s="31"/>
      <c r="F32" s="32" t="n">
        <v>1</v>
      </c>
      <c r="G32" s="32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26.25" hidden="false" customHeight="true" outlineLevel="0" collapsed="false">
      <c r="A33" s="22" t="s">
        <v>70</v>
      </c>
      <c r="B33" s="23"/>
      <c r="C33" s="29" t="s">
        <v>71</v>
      </c>
      <c r="D33" s="30" t="s">
        <v>34</v>
      </c>
      <c r="E33" s="33"/>
      <c r="F33" s="37" t="n">
        <v>8</v>
      </c>
      <c r="G33" s="37"/>
      <c r="H33" s="33" t="n">
        <v>1</v>
      </c>
      <c r="I33" s="34"/>
      <c r="J33" s="35"/>
      <c r="K33" s="34"/>
      <c r="L33" s="34"/>
      <c r="M33" s="36" t="n">
        <f aca="false">IF(ISNUMBER($K33),IF(ISNUMBER($G33),ROUND($K33*$G33,2),ROUND($K33*$F33,2)),IF(ISNUMBER($G33),ROUND($I33*$G33,2),ROUND($I33*$F33,2)))</f>
        <v>0</v>
      </c>
      <c r="N33" s="28"/>
    </row>
    <row r="34" customFormat="false" ht="15" hidden="false" customHeight="true" outlineLevel="0" collapsed="false">
      <c r="A34" s="38" t="s">
        <v>72</v>
      </c>
      <c r="B34" s="38"/>
      <c r="C34" s="38"/>
      <c r="D34" s="38"/>
      <c r="E34" s="38"/>
      <c r="F34" s="38"/>
      <c r="G34" s="38"/>
      <c r="H34" s="38"/>
      <c r="I34" s="38"/>
      <c r="M34" s="39" t="n">
        <f aca="false">SUM(M$10:M$16)+SUM(M$19:M$24)+SUM(M$26:M$28)+SUM(M$30:M$33)</f>
        <v>0</v>
      </c>
      <c r="N34" s="40"/>
    </row>
    <row r="35" customFormat="false" ht="15" hidden="false" customHeight="true" outlineLevel="0" collapsed="false">
      <c r="A35" s="41" t="s">
        <v>73</v>
      </c>
      <c r="B35" s="41"/>
      <c r="C35" s="41"/>
      <c r="D35" s="41"/>
      <c r="E35" s="41"/>
      <c r="F35" s="41"/>
      <c r="G35" s="41"/>
      <c r="H35" s="41"/>
      <c r="I35" s="41"/>
      <c r="M35" s="42" t="n">
        <f aca="false">(SUMIF($H$8:$H$33,1,$M$8:$M$33))*0.2</f>
        <v>0</v>
      </c>
      <c r="N35" s="40"/>
    </row>
    <row r="36" customFormat="false" ht="15" hidden="false" customHeight="true" outlineLevel="0" collapsed="false">
      <c r="A36" s="43" t="s">
        <v>74</v>
      </c>
      <c r="B36" s="43"/>
      <c r="C36" s="43"/>
      <c r="D36" s="43"/>
      <c r="E36" s="43"/>
      <c r="F36" s="43"/>
      <c r="G36" s="43"/>
      <c r="H36" s="43"/>
      <c r="I36" s="43"/>
      <c r="M36" s="44" t="n">
        <f aca="false">SUM(M$34:M$35)</f>
        <v>0</v>
      </c>
      <c r="N36" s="40"/>
    </row>
  </sheetData>
  <sheetProtection algorithmName="SHA-512" hashValue="md9IGN1juJ9pBXM7/jLhhLFkwDiDVh+bvcicT9XugbhY8WWY2Xot5ZgYf7I8V/4XfBgrW0yJo3+mI2CxZfadyw==" saltValue="Usf7vuT9RLJC8JvXFtJ6N0HhfrpQJwjCHaIaAZrMYKcQHMi2NZ24M7KC3DJFoCL1lBxikuLsfxrAsDrg4DsupA==" spinCount="100000" sheet="true" password="cb83" objects="true" scenarios="true"/>
  <mergeCells count="6">
    <mergeCell ref="A1:M2"/>
    <mergeCell ref="A3:M4"/>
    <mergeCell ref="A5:M5"/>
    <mergeCell ref="A34:I34"/>
    <mergeCell ref="A35:I35"/>
    <mergeCell ref="A36:I36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2025-10-23T10:35:08Z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